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6\"/>
    </mc:Choice>
  </mc:AlternateContent>
  <xr:revisionPtr revIDLastSave="0" documentId="13_ncr:1_{8ADF94FF-4E9A-4478-8D26-761D9CBC38CD}" xr6:coauthVersionLast="47" xr6:coauthVersionMax="47" xr10:uidLastSave="{00000000-0000-0000-0000-000000000000}"/>
  <bookViews>
    <workbookView xWindow="28680" yWindow="-120" windowWidth="29040" windowHeight="15840" xr2:uid="{D5BA4F75-3F76-42F9-874F-DA4EC43929AB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[1]Dt1!$CA$3:$EA$1306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43" i="1" l="1"/>
  <c r="N43" i="1"/>
  <c r="M43" i="1"/>
  <c r="L43" i="1"/>
  <c r="K43" i="1"/>
  <c r="J43" i="1"/>
  <c r="I43" i="1"/>
  <c r="H43" i="1"/>
  <c r="G43" i="1"/>
  <c r="F43" i="1"/>
  <c r="E43" i="1"/>
  <c r="D43" i="1"/>
  <c r="J24" i="1" l="1"/>
  <c r="G24" i="1"/>
</calcChain>
</file>

<file path=xl/sharedStrings.xml><?xml version="1.0" encoding="utf-8"?>
<sst xmlns="http://schemas.openxmlformats.org/spreadsheetml/2006/main" count="77" uniqueCount="61">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</sst>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5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 indent="1"/>
    </xf>
    <xf numFmtId="0" fontId="18" fillId="2" borderId="4" xfId="0" applyFont="1" applyFill="1" applyBorder="1" applyAlignment="1">
      <alignment horizontal="left" vertical="center" indent="1"/>
    </xf>
    <xf numFmtId="0" fontId="18" fillId="2" borderId="11" xfId="0" applyFont="1" applyFill="1" applyBorder="1" applyAlignment="1">
      <alignment horizontal="left" vertical="center" indent="1"/>
    </xf>
  </cellXfs>
  <cellStyles count="3">
    <cellStyle name="Normal" xfId="0" builtinId="0"/>
    <cellStyle name="Normal_formato de Publicación PR" xfId="2" xr:uid="{DC8452CD-151F-48B2-B6C0-328656FD2A2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8555CE-7C75-451D-BDE4-896483E9232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15.06.2026.xlsx" TargetMode="External"/><Relationship Id="rId2" Type="http://schemas.openxmlformats.org/officeDocument/2006/relationships/externalLinkPath" Target="file:///Z:\05%20Precios%20de%20Referencia%20y%20Bandas\10.Precios%20de%20Referencia\2026\RSF1-%2015.06.2026.xlsx" TargetMode="External"/><Relationship Id="rId1" Type="http://schemas.openxmlformats.org/officeDocument/2006/relationships/externalLinkPath" Target="/05%20Precios%20de%20Referencia%20y%20Bandas/10.Precios%20de%20Referencia/2026/RSF1-%2015.06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0.71567955177447373</v>
          </cell>
          <cell r="E58" t="e">
            <v>#REF!</v>
          </cell>
          <cell r="F58">
            <v>0.89025670367663001</v>
          </cell>
          <cell r="G58">
            <v>0.88599229054249284</v>
          </cell>
          <cell r="H58">
            <v>0.872579486671334</v>
          </cell>
          <cell r="I58">
            <v>0.90008748327835808</v>
          </cell>
          <cell r="J58">
            <v>0.89752005051195449</v>
          </cell>
          <cell r="K58">
            <v>0.89482932653692315</v>
          </cell>
          <cell r="L58">
            <v>0.87182870629098885</v>
          </cell>
          <cell r="M58">
            <v>0.86840789966750409</v>
          </cell>
          <cell r="N58">
            <v>0.80267480476876474</v>
          </cell>
          <cell r="O58">
            <v>0.91372225890551284</v>
          </cell>
        </row>
        <row r="59">
          <cell r="B59" t="str">
            <v xml:space="preserve">Flete </v>
          </cell>
          <cell r="D59">
            <v>0.19932709340638688</v>
          </cell>
          <cell r="E59" t="e">
            <v>#REF!</v>
          </cell>
          <cell r="F59">
            <v>6.5285115961000256E-2</v>
          </cell>
          <cell r="G59">
            <v>6.8249457555298335E-2</v>
          </cell>
          <cell r="H59">
            <v>7.494658590317578E-2</v>
          </cell>
          <cell r="I59">
            <v>5.9147440079479877E-2</v>
          </cell>
          <cell r="J59">
            <v>6.2623160075898326E-2</v>
          </cell>
          <cell r="K59">
            <v>6.4568928067178608E-2</v>
          </cell>
          <cell r="L59">
            <v>7.5728170698010008E-2</v>
          </cell>
          <cell r="M59">
            <v>7.7922932235157005E-2</v>
          </cell>
          <cell r="N59">
            <v>0.14149424547752812</v>
          </cell>
          <cell r="O59">
            <v>5.0352975875340364E-2</v>
          </cell>
        </row>
        <row r="60">
          <cell r="B60" t="str">
            <v>Seguro + Mermas</v>
          </cell>
          <cell r="D60">
            <v>8.5095618001820037E-4</v>
          </cell>
          <cell r="E60" t="e">
            <v>#REF!</v>
          </cell>
          <cell r="F60">
            <v>4.8254861891700333E-3</v>
          </cell>
          <cell r="G60">
            <v>4.8189208278938463E-3</v>
          </cell>
          <cell r="H60">
            <v>4.7850066665012748E-3</v>
          </cell>
          <cell r="I60">
            <v>4.9899400713074729E-3</v>
          </cell>
          <cell r="J60">
            <v>4.4406623489688189E-3</v>
          </cell>
          <cell r="K60">
            <v>4.4372169275439704E-3</v>
          </cell>
          <cell r="L60">
            <v>3.7144229577968751E-4</v>
          </cell>
          <cell r="M60">
            <v>3.7096168610584315E-4</v>
          </cell>
          <cell r="N60">
            <v>2.435956149635436E-3</v>
          </cell>
          <cell r="O60">
            <v>1.1954532911282578E-3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3.6593228320105961E-2</v>
          </cell>
          <cell r="E63" t="e">
            <v>#REF!</v>
          </cell>
          <cell r="F63">
            <v>1.6238123552778008E-2</v>
          </cell>
          <cell r="G63">
            <v>1.6681002410324816E-2</v>
          </cell>
          <cell r="H63">
            <v>2.1488040552795597E-2</v>
          </cell>
          <cell r="I63">
            <v>1.594456170061118E-2</v>
          </cell>
          <cell r="J63">
            <v>1.4850309109805615E-2</v>
          </cell>
          <cell r="K63">
            <v>1.5096421408388589E-2</v>
          </cell>
          <cell r="L63">
            <v>2.2718369710486533E-2</v>
          </cell>
          <cell r="M63">
            <v>2.3175931698221568E-2</v>
          </cell>
          <cell r="N63">
            <v>2.5215541638984044E-2</v>
          </cell>
          <cell r="O63">
            <v>1.960937696598912E-2</v>
          </cell>
        </row>
        <row r="64">
          <cell r="B64" t="str">
            <v>Recepción, Almacenamiento y Despacho</v>
          </cell>
          <cell r="D64">
            <v>4.3149170319015301E-2</v>
          </cell>
          <cell r="E64" t="e">
            <v>#REF!</v>
          </cell>
          <cell r="F64">
            <v>1.8159311127295668E-2</v>
          </cell>
          <cell r="G64">
            <v>1.8983854371281011E-2</v>
          </cell>
          <cell r="H64">
            <v>2.0846686895024835E-2</v>
          </cell>
          <cell r="I64">
            <v>1.5430574870243316E-2</v>
          </cell>
          <cell r="J64">
            <v>1.5605007336396755E-2</v>
          </cell>
          <cell r="K64">
            <v>1.608987146241745E-2</v>
          </cell>
          <cell r="L64">
            <v>2.4441844766178916E-2</v>
          </cell>
          <cell r="M64">
            <v>2.5150220794482168E-2</v>
          </cell>
          <cell r="N64">
            <v>2.2946439559459398E-2</v>
          </cell>
          <cell r="O64">
            <v>1.0719934962029311E-2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5.2352594931260174E-3</v>
          </cell>
          <cell r="G65">
            <v>5.274474292709103E-3</v>
          </cell>
          <cell r="H65">
            <v>5.3541933111684696E-3</v>
          </cell>
          <cell r="I65">
            <v>4.4000000000000003E-3</v>
          </cell>
          <cell r="J65">
            <v>4.9608106169758501E-3</v>
          </cell>
          <cell r="K65">
            <v>4.9782355975478811E-3</v>
          </cell>
          <cell r="L65">
            <v>4.9114662385561442E-3</v>
          </cell>
          <cell r="M65">
            <v>4.9720539185292558E-3</v>
          </cell>
          <cell r="N65">
            <v>5.2330124056284167E-3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41">
          <cell r="CB1241">
            <v>36.553124999999994</v>
          </cell>
          <cell r="CC1241">
            <v>38.028374999999997</v>
          </cell>
        </row>
        <row r="1242">
          <cell r="CB1242">
            <v>36.807749999999999</v>
          </cell>
          <cell r="CC1242">
            <v>37.799999999999997</v>
          </cell>
          <cell r="DK1242">
            <v>93.254000000000005</v>
          </cell>
        </row>
        <row r="1243">
          <cell r="CB1243">
            <v>36.020249999999997</v>
          </cell>
          <cell r="CC1243">
            <v>38.742374999999996</v>
          </cell>
          <cell r="DK1243">
            <v>92.301999999999992</v>
          </cell>
          <cell r="DL1243">
            <v>-1.0208677375769581E-2</v>
          </cell>
        </row>
        <row r="1244">
          <cell r="CB1244">
            <v>36.028124999999996</v>
          </cell>
          <cell r="CC1244">
            <v>38.876249999999992</v>
          </cell>
          <cell r="DK1244">
            <v>101.667</v>
          </cell>
          <cell r="DL1244">
            <v>0.10146042339277606</v>
          </cell>
        </row>
        <row r="1245">
          <cell r="CB1245">
            <v>35.873249999999999</v>
          </cell>
          <cell r="CC1245">
            <v>38.939249999999994</v>
          </cell>
          <cell r="DK1245">
            <v>96.233571428571423</v>
          </cell>
          <cell r="DL1245">
            <v>-5.3443384494758162E-2</v>
          </cell>
        </row>
        <row r="1246">
          <cell r="CB1246">
            <v>34.930874999999993</v>
          </cell>
          <cell r="CC1246">
            <v>39.556124999999994</v>
          </cell>
        </row>
        <row r="1247">
          <cell r="CC1247">
            <v>39.939374999999998</v>
          </cell>
        </row>
        <row r="1248">
          <cell r="CC1248">
            <v>38.193749999999994</v>
          </cell>
        </row>
        <row r="1249">
          <cell r="CC1249">
            <v>37.805250000000001</v>
          </cell>
        </row>
        <row r="1250">
          <cell r="CC1250">
            <v>35.873249999999999</v>
          </cell>
          <cell r="DK1250">
            <v>-6.7920661640928026E-2</v>
          </cell>
        </row>
        <row r="1251">
          <cell r="DK1251">
            <v>-8.7711032587357574E-2</v>
          </cell>
        </row>
        <row r="1253">
          <cell r="DK1253">
            <v>98.25</v>
          </cell>
        </row>
        <row r="1254">
          <cell r="DK1254">
            <v>81.86</v>
          </cell>
          <cell r="DL1254">
            <v>-16.39</v>
          </cell>
        </row>
        <row r="1259">
          <cell r="CB1259">
            <v>29.675624999999997</v>
          </cell>
        </row>
        <row r="1260">
          <cell r="CB1260">
            <v>29.168999999999997</v>
          </cell>
        </row>
        <row r="1261">
          <cell r="CB1261">
            <v>29.342249999999996</v>
          </cell>
        </row>
        <row r="1262">
          <cell r="CB1262">
            <v>30.108749999999993</v>
          </cell>
        </row>
        <row r="1263">
          <cell r="CB1263">
            <v>30.541874999999997</v>
          </cell>
        </row>
        <row r="1264">
          <cell r="CB1264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7819E-DCCD-45EA-B561-4D7A9700BBA9}">
  <sheetPr>
    <tabColor rgb="FF002060"/>
  </sheetPr>
  <dimension ref="A1:P66"/>
  <sheetViews>
    <sheetView showGridLines="0" tabSelected="1" zoomScale="60" zoomScaleNormal="60" workbookViewId="0">
      <selection activeCell="N77" sqref="N7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46174</v>
      </c>
      <c r="I5" s="13" t="s">
        <v>60</v>
      </c>
      <c r="J5" s="15">
        <v>46185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7">
        <v>46188</v>
      </c>
      <c r="E7" s="17"/>
      <c r="F7" s="17"/>
      <c r="I7" s="9"/>
      <c r="J7" s="9"/>
      <c r="K7" s="18"/>
      <c r="L7" s="18"/>
      <c r="N7" s="1"/>
      <c r="O7" s="19"/>
    </row>
    <row r="8" spans="1:15" ht="6.75" customHeight="1" x14ac:dyDescent="0.35">
      <c r="A8" s="1"/>
      <c r="B8" s="20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9.5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39.14336543902062</v>
      </c>
      <c r="E11" s="36" t="e">
        <v>#REF!</v>
      </c>
      <c r="F11" s="36">
        <v>116.53686615505839</v>
      </c>
      <c r="G11" s="36">
        <v>110.94123630840112</v>
      </c>
      <c r="H11" s="36">
        <v>99.498242008971161</v>
      </c>
      <c r="I11" s="36">
        <v>138.65964000000002</v>
      </c>
      <c r="J11" s="36">
        <v>136.71861000000004</v>
      </c>
      <c r="K11" s="36">
        <v>132.20110534005042</v>
      </c>
      <c r="L11" s="36">
        <v>84.789999999999992</v>
      </c>
      <c r="M11" s="36">
        <v>82.078500827814594</v>
      </c>
      <c r="N11" s="36">
        <v>84.795900000000003</v>
      </c>
      <c r="O11" s="36">
        <v>207.12299999999999</v>
      </c>
    </row>
    <row r="12" spans="1:15" s="34" customFormat="1" ht="24" customHeight="1" x14ac:dyDescent="0.25">
      <c r="B12" s="37" t="s">
        <v>18</v>
      </c>
      <c r="C12" s="37"/>
      <c r="D12" s="36">
        <v>36.9754875</v>
      </c>
      <c r="E12" s="36" t="e">
        <v>#REF!</v>
      </c>
      <c r="F12" s="36">
        <v>117.50774116666666</v>
      </c>
      <c r="G12" s="36">
        <v>109.96883333333332</v>
      </c>
      <c r="H12" s="36">
        <v>109.96883333333332</v>
      </c>
      <c r="I12" s="36">
        <v>138.65964000000002</v>
      </c>
      <c r="J12" s="38">
        <v>136.71861000000004</v>
      </c>
      <c r="K12" s="38">
        <v>136.71861000000004</v>
      </c>
      <c r="L12" s="36">
        <v>84.789999999999992</v>
      </c>
      <c r="M12" s="36">
        <v>84.789999999999992</v>
      </c>
      <c r="N12" s="36">
        <v>84.795900000000003</v>
      </c>
      <c r="O12" s="36">
        <v>207.12299999999999</v>
      </c>
    </row>
    <row r="13" spans="1:15" s="34" customFormat="1" ht="24" customHeight="1" x14ac:dyDescent="0.25">
      <c r="B13" s="37" t="s">
        <v>19</v>
      </c>
      <c r="C13" s="37"/>
      <c r="D13" s="39"/>
      <c r="E13" s="36" t="e">
        <v>#REF!</v>
      </c>
      <c r="F13" s="36">
        <v>-0.97087501160827261</v>
      </c>
      <c r="G13" s="36">
        <v>0.97240297506779072</v>
      </c>
      <c r="H13" s="36">
        <v>-10.470591324362157</v>
      </c>
      <c r="I13" s="39"/>
      <c r="J13" s="38"/>
      <c r="K13" s="38">
        <v>-4.5175046599496351</v>
      </c>
      <c r="L13" s="36"/>
      <c r="M13" s="36">
        <v>-2.7114991721853916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2.1678779390206198</v>
      </c>
      <c r="E14" s="39"/>
      <c r="F14" s="39"/>
      <c r="G14" s="36"/>
      <c r="H14" s="36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10.901992714139588</v>
      </c>
      <c r="E15" s="36" t="e">
        <v>#REF!</v>
      </c>
      <c r="F15" s="36">
        <v>8.5459876788842113</v>
      </c>
      <c r="G15" s="36">
        <v>8.5459876788842113</v>
      </c>
      <c r="H15" s="36">
        <v>8.5459876788842113</v>
      </c>
      <c r="I15" s="36">
        <v>9.1117395816578934</v>
      </c>
      <c r="J15" s="38">
        <v>9.5393427639868413</v>
      </c>
      <c r="K15" s="38">
        <v>9.5393427639868413</v>
      </c>
      <c r="L15" s="36">
        <v>7.3649692274999996</v>
      </c>
      <c r="M15" s="36">
        <v>7.3649692274999996</v>
      </c>
      <c r="N15" s="36">
        <v>14.947687181416338</v>
      </c>
      <c r="O15" s="36">
        <v>11.414036727879036</v>
      </c>
    </row>
    <row r="16" spans="1:15" s="34" customFormat="1" ht="31.5" customHeight="1" x14ac:dyDescent="0.25">
      <c r="B16" s="37" t="s">
        <v>22</v>
      </c>
      <c r="C16" s="37"/>
      <c r="D16" s="36">
        <v>4.6542183082438994E-2</v>
      </c>
      <c r="E16" s="36" t="e">
        <v>#REF!</v>
      </c>
      <c r="F16" s="36">
        <v>0.3502319907350393</v>
      </c>
      <c r="G16" s="36">
        <v>0.33456422716439893</v>
      </c>
      <c r="H16" s="36">
        <v>0.30252384312599506</v>
      </c>
      <c r="I16" s="36">
        <v>5.7926380796009903E-2</v>
      </c>
      <c r="J16" s="38">
        <v>0.23766917324147865</v>
      </c>
      <c r="K16" s="38">
        <v>0.23032822816906054</v>
      </c>
      <c r="L16" s="36">
        <v>3.6124747937179992E-2</v>
      </c>
      <c r="M16" s="36">
        <v>3.5061840261683318E-2</v>
      </c>
      <c r="N16" s="36">
        <v>1.9948717436283271E-2</v>
      </c>
      <c r="O16" s="36">
        <v>4.1522036978297018E-2</v>
      </c>
    </row>
    <row r="17" spans="1:16" s="34" customFormat="1" ht="24" customHeight="1" x14ac:dyDescent="0.25">
      <c r="B17" s="37" t="s">
        <v>23</v>
      </c>
      <c r="C17" s="37"/>
      <c r="D17" s="36">
        <v>0</v>
      </c>
      <c r="E17" s="36" t="e">
        <v>#REF!</v>
      </c>
      <c r="F17" s="36">
        <v>0.28143642112637085</v>
      </c>
      <c r="G17" s="36">
        <v>0.268846253971392</v>
      </c>
      <c r="H17" s="36">
        <v>0.24309951679767458</v>
      </c>
      <c r="I17" s="36">
        <v>0.71078033578777466</v>
      </c>
      <c r="J17" s="38">
        <v>0.43877385829196064</v>
      </c>
      <c r="K17" s="38">
        <v>0.42522134431211178</v>
      </c>
      <c r="L17" s="36">
        <v>0</v>
      </c>
      <c r="M17" s="36">
        <v>0</v>
      </c>
      <c r="N17" s="36">
        <v>0.23738973749177092</v>
      </c>
      <c r="O17" s="36">
        <v>0.22946388856427294</v>
      </c>
    </row>
    <row r="18" spans="1:16" s="34" customFormat="1" ht="24" customHeight="1" x14ac:dyDescent="0.25">
      <c r="B18" s="41" t="s">
        <v>24</v>
      </c>
      <c r="C18" s="37"/>
      <c r="D18" s="36">
        <v>50.091900336242645</v>
      </c>
      <c r="E18" s="36" t="e">
        <v>#REF!</v>
      </c>
      <c r="F18" s="36">
        <v>125.71452224580402</v>
      </c>
      <c r="G18" s="36">
        <v>120.09063446842111</v>
      </c>
      <c r="H18" s="36">
        <v>108.58985304777904</v>
      </c>
      <c r="I18" s="36">
        <v>148.5400862982417</v>
      </c>
      <c r="J18" s="36">
        <v>146.93439579552032</v>
      </c>
      <c r="K18" s="36">
        <v>142.39599767651845</v>
      </c>
      <c r="L18" s="36">
        <v>92.19109397543717</v>
      </c>
      <c r="M18" s="36">
        <v>89.478531895576282</v>
      </c>
      <c r="N18" s="36">
        <v>100.00092563634439</v>
      </c>
      <c r="O18" s="36">
        <v>218.8080226534216</v>
      </c>
    </row>
    <row r="19" spans="1:16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6" s="34" customFormat="1" ht="24" customHeight="1" x14ac:dyDescent="0.25">
      <c r="B20" s="37" t="s">
        <v>26</v>
      </c>
      <c r="C20" s="37"/>
      <c r="D20" s="36">
        <v>2.0014294179230667</v>
      </c>
      <c r="E20" s="36" t="e">
        <v>#REF!</v>
      </c>
      <c r="F20" s="36">
        <v>2.1256116615177447</v>
      </c>
      <c r="G20" s="36">
        <v>2.0887439428301633</v>
      </c>
      <c r="H20" s="36">
        <v>2.4502320898886207</v>
      </c>
      <c r="I20" s="36">
        <v>2.4562803354535805</v>
      </c>
      <c r="J20" s="38">
        <v>2.2621373398899003</v>
      </c>
      <c r="K20" s="38">
        <v>2.2303287763175712</v>
      </c>
      <c r="L20" s="36">
        <v>2.209482842044912</v>
      </c>
      <c r="M20" s="36">
        <v>2.1904979558640414</v>
      </c>
      <c r="N20" s="36">
        <v>2.6638117137376627</v>
      </c>
      <c r="O20" s="36">
        <v>4.4450629780997435</v>
      </c>
    </row>
    <row r="21" spans="1:16" s="34" customFormat="1" ht="24" customHeight="1" x14ac:dyDescent="0.25">
      <c r="B21" s="37" t="s">
        <v>27</v>
      </c>
      <c r="C21" s="37"/>
      <c r="D21" s="36">
        <v>2.36</v>
      </c>
      <c r="E21" s="36" t="e">
        <v>#REF!</v>
      </c>
      <c r="F21" s="36">
        <v>2.3771000000000004</v>
      </c>
      <c r="G21" s="36">
        <v>2.3771000000000004</v>
      </c>
      <c r="H21" s="36">
        <v>2.3771000000000004</v>
      </c>
      <c r="I21" s="36">
        <v>2.3771000000000004</v>
      </c>
      <c r="J21" s="38">
        <v>2.3771000000000004</v>
      </c>
      <c r="K21" s="38">
        <v>2.3771000000000004</v>
      </c>
      <c r="L21" s="36">
        <v>2.3771000000000004</v>
      </c>
      <c r="M21" s="36">
        <v>2.3771000000000004</v>
      </c>
      <c r="N21" s="36">
        <v>2.4241000000000006</v>
      </c>
      <c r="O21" s="36">
        <v>2.4300000000000006</v>
      </c>
    </row>
    <row r="22" spans="1:16" s="34" customFormat="1" ht="24" customHeight="1" x14ac:dyDescent="0.25">
      <c r="B22" s="37" t="s">
        <v>28</v>
      </c>
      <c r="C22" s="37"/>
      <c r="D22" s="36">
        <v>0.24065352643464158</v>
      </c>
      <c r="E22" s="36" t="e">
        <v>#REF!</v>
      </c>
      <c r="F22" s="36">
        <v>0.68530877927433587</v>
      </c>
      <c r="G22" s="36">
        <v>0.66045348831617501</v>
      </c>
      <c r="H22" s="36">
        <v>0.6105264104588265</v>
      </c>
      <c r="I22" s="36">
        <v>0.67782568620757266</v>
      </c>
      <c r="J22" s="38">
        <v>0.75567685829337039</v>
      </c>
      <c r="K22" s="38">
        <v>0.73547907865965545</v>
      </c>
      <c r="L22" s="36">
        <v>0.47766633440970896</v>
      </c>
      <c r="M22" s="36">
        <v>0.46993899044929816</v>
      </c>
      <c r="N22" s="36">
        <v>0.55282412505056655</v>
      </c>
      <c r="O22" s="36">
        <v>0.99739411086650664</v>
      </c>
    </row>
    <row r="23" spans="1:16" s="42" customFormat="1" ht="24.75" customHeight="1" x14ac:dyDescent="0.25">
      <c r="B23" s="43" t="s">
        <v>29</v>
      </c>
      <c r="C23" s="44"/>
      <c r="D23" s="45">
        <v>54.693983280600349</v>
      </c>
      <c r="E23" s="45" t="e">
        <v>#REF!</v>
      </c>
      <c r="F23" s="45">
        <v>130.90254268659609</v>
      </c>
      <c r="G23" s="45">
        <v>125.21693189956746</v>
      </c>
      <c r="H23" s="45">
        <v>114.02771154812649</v>
      </c>
      <c r="I23" s="45">
        <v>154.05129231990287</v>
      </c>
      <c r="J23" s="45">
        <v>152.32930999370362</v>
      </c>
      <c r="K23" s="45">
        <v>147.7389055314957</v>
      </c>
      <c r="L23" s="45">
        <v>97.255343151891779</v>
      </c>
      <c r="M23" s="45">
        <v>94.51606884188962</v>
      </c>
      <c r="N23" s="45">
        <v>105.64166147513261</v>
      </c>
      <c r="O23" s="45">
        <v>226.68047974238786</v>
      </c>
    </row>
    <row r="24" spans="1:16" ht="18" x14ac:dyDescent="0.25">
      <c r="B24" s="46"/>
      <c r="C24" s="47"/>
      <c r="D24" s="48"/>
      <c r="E24" s="48"/>
      <c r="F24" s="48"/>
      <c r="G24" s="49">
        <f>G12*0.922+0.078*N12</f>
        <v>108.00534453333333</v>
      </c>
      <c r="H24" s="48"/>
      <c r="I24" s="48"/>
      <c r="J24" s="49">
        <f>J12*0.95+0.05*O12</f>
        <v>140.23882950000001</v>
      </c>
      <c r="K24" s="50"/>
      <c r="L24" s="50"/>
      <c r="M24" s="50"/>
      <c r="N24" s="50"/>
      <c r="O24" s="50"/>
    </row>
    <row r="25" spans="1:16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</row>
    <row r="26" spans="1:16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</row>
    <row r="27" spans="1:16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</row>
    <row r="28" spans="1:16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</row>
    <row r="29" spans="1:16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</row>
    <row r="30" spans="1:16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</row>
    <row r="31" spans="1:16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</row>
    <row r="32" spans="1:16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</row>
    <row r="33" spans="1:16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</row>
    <row r="34" spans="1:16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</row>
    <row r="35" spans="1:16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</row>
    <row r="36" spans="1:16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</row>
    <row r="37" spans="1:16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</row>
    <row r="38" spans="1:16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</row>
    <row r="39" spans="1:16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</row>
    <row r="40" spans="1:16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6" x14ac:dyDescent="0.25">
      <c r="A41" s="1"/>
    </row>
    <row r="42" spans="1:16" x14ac:dyDescent="0.25">
      <c r="A42" s="1"/>
    </row>
    <row r="43" spans="1:16" ht="42" customHeight="1" x14ac:dyDescent="0.25">
      <c r="A43" s="1"/>
      <c r="B43" s="57" t="s">
        <v>43</v>
      </c>
      <c r="C43" s="58">
        <v>46188</v>
      </c>
      <c r="D43" s="30" t="str">
        <f>D10</f>
        <v>GLP                    70/30</v>
      </c>
      <c r="E43" s="30" t="str">
        <f t="shared" ref="E43:O43" si="0">E10</f>
        <v>Gasolina 97</v>
      </c>
      <c r="F43" s="30" t="str">
        <f t="shared" si="0"/>
        <v>Gasolina Premium</v>
      </c>
      <c r="G43" s="30" t="str">
        <f t="shared" si="0"/>
        <v>Gasolina Regular</v>
      </c>
      <c r="H43" s="30" t="str">
        <f t="shared" si="0"/>
        <v>Gasolina 84</v>
      </c>
      <c r="I43" s="30" t="str">
        <f t="shared" si="0"/>
        <v>Turbo</v>
      </c>
      <c r="J43" s="30" t="str">
        <f t="shared" si="0"/>
        <v>Diésel 2
Bajo Azufre</v>
      </c>
      <c r="K43" s="30" t="str">
        <f t="shared" si="0"/>
        <v>Diésel 2
Alto Azufre</v>
      </c>
      <c r="L43" s="30" t="str">
        <f t="shared" si="0"/>
        <v>Petróleo Industrial 6 (3%S)</v>
      </c>
      <c r="M43" s="30" t="str">
        <f t="shared" si="0"/>
        <v>Petróleo Industrial 500 (3%S)</v>
      </c>
      <c r="N43" s="30" t="str">
        <f t="shared" si="0"/>
        <v>Alcohol Carburante</v>
      </c>
      <c r="O43" s="30" t="str">
        <f t="shared" si="0"/>
        <v>B100</v>
      </c>
    </row>
    <row r="44" spans="1:16" ht="18.75" x14ac:dyDescent="0.25">
      <c r="B44" s="59" t="s">
        <v>17</v>
      </c>
      <c r="C44" s="59"/>
      <c r="D44" s="60">
        <v>39.14336543902062</v>
      </c>
      <c r="E44" s="60" t="e">
        <v>#REF!</v>
      </c>
      <c r="F44" s="60">
        <v>116.53686615505839</v>
      </c>
      <c r="G44" s="60">
        <v>110.94123630840112</v>
      </c>
      <c r="H44" s="60">
        <v>99.498242008971161</v>
      </c>
      <c r="I44" s="60">
        <v>138.65964000000002</v>
      </c>
      <c r="J44" s="60">
        <v>136.71861000000004</v>
      </c>
      <c r="K44" s="60">
        <v>132.20110534005042</v>
      </c>
      <c r="L44" s="60">
        <v>84.789999999999992</v>
      </c>
      <c r="M44" s="60">
        <v>82.078500827814594</v>
      </c>
      <c r="N44" s="60">
        <v>84.795900000000003</v>
      </c>
      <c r="O44" s="60">
        <v>207.12299999999999</v>
      </c>
    </row>
    <row r="45" spans="1:16" ht="18.75" x14ac:dyDescent="0.25">
      <c r="B45" s="61" t="s">
        <v>44</v>
      </c>
      <c r="C45" s="61"/>
      <c r="D45" s="60">
        <v>10.901992714139588</v>
      </c>
      <c r="E45" s="60" t="e">
        <v>#REF!</v>
      </c>
      <c r="F45" s="60">
        <v>8.5459876788842113</v>
      </c>
      <c r="G45" s="60">
        <v>8.5459876788842113</v>
      </c>
      <c r="H45" s="60">
        <v>8.5459876788842113</v>
      </c>
      <c r="I45" s="60">
        <v>9.1117395816578934</v>
      </c>
      <c r="J45" s="60">
        <v>9.5393427639868413</v>
      </c>
      <c r="K45" s="60">
        <v>9.5393427639868413</v>
      </c>
      <c r="L45" s="60">
        <v>7.3649692274999996</v>
      </c>
      <c r="M45" s="60">
        <v>7.3649692274999996</v>
      </c>
      <c r="N45" s="60">
        <v>14.947687181416338</v>
      </c>
      <c r="O45" s="60">
        <v>11.414036727879036</v>
      </c>
    </row>
    <row r="46" spans="1:16" ht="18.75" x14ac:dyDescent="0.25">
      <c r="B46" s="61" t="s">
        <v>45</v>
      </c>
      <c r="C46" s="61"/>
      <c r="D46" s="60">
        <v>4.6542183082438994E-2</v>
      </c>
      <c r="E46" s="60" t="e">
        <v>#REF!</v>
      </c>
      <c r="F46" s="60">
        <v>0.63166841186141021</v>
      </c>
      <c r="G46" s="60">
        <v>0.60341048113579099</v>
      </c>
      <c r="H46" s="60">
        <v>0.54562335992366962</v>
      </c>
      <c r="I46" s="60">
        <v>0.76870671658378453</v>
      </c>
      <c r="J46" s="60">
        <v>0.67644303153343932</v>
      </c>
      <c r="K46" s="60">
        <v>0.65554957248117229</v>
      </c>
      <c r="L46" s="60">
        <v>3.6124747937179992E-2</v>
      </c>
      <c r="M46" s="60">
        <v>3.5061840261683318E-2</v>
      </c>
      <c r="N46" s="60">
        <v>0.25733845492805418</v>
      </c>
      <c r="O46" s="60">
        <v>0.27098592554256995</v>
      </c>
    </row>
    <row r="47" spans="1:16" ht="18.75" x14ac:dyDescent="0.25">
      <c r="B47" s="62" t="s">
        <v>24</v>
      </c>
      <c r="C47" s="62"/>
      <c r="D47" s="60">
        <v>50.091900336242645</v>
      </c>
      <c r="E47" s="60" t="e">
        <v>#REF!</v>
      </c>
      <c r="F47" s="60">
        <v>125.71452224580402</v>
      </c>
      <c r="G47" s="60">
        <v>120.09063446842111</v>
      </c>
      <c r="H47" s="60">
        <v>108.58985304777904</v>
      </c>
      <c r="I47" s="60">
        <v>148.5400862982417</v>
      </c>
      <c r="J47" s="60">
        <v>146.93439579552032</v>
      </c>
      <c r="K47" s="60">
        <v>142.39599767651845</v>
      </c>
      <c r="L47" s="60">
        <v>92.19109397543717</v>
      </c>
      <c r="M47" s="60">
        <v>89.478531895576282</v>
      </c>
      <c r="N47" s="60">
        <v>100.00092563634439</v>
      </c>
      <c r="O47" s="60">
        <v>218.8080226534216</v>
      </c>
    </row>
    <row r="48" spans="1:16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16" ht="18.75" x14ac:dyDescent="0.25">
      <c r="B49" s="62" t="s">
        <v>26</v>
      </c>
      <c r="C49" s="62"/>
      <c r="D49" s="60">
        <v>2.0014294179230667</v>
      </c>
      <c r="E49" s="60" t="e">
        <v>#REF!</v>
      </c>
      <c r="F49" s="60">
        <v>2.1256116615177447</v>
      </c>
      <c r="G49" s="60">
        <v>2.0887439428301633</v>
      </c>
      <c r="H49" s="60">
        <v>2.4502320898886207</v>
      </c>
      <c r="I49" s="60">
        <v>2.4562803354535805</v>
      </c>
      <c r="J49" s="60">
        <v>2.2621373398899003</v>
      </c>
      <c r="K49" s="60">
        <v>2.2303287763175712</v>
      </c>
      <c r="L49" s="60">
        <v>2.209482842044912</v>
      </c>
      <c r="M49" s="60">
        <v>2.1904979558640414</v>
      </c>
      <c r="N49" s="60">
        <v>2.6638117137376627</v>
      </c>
      <c r="O49" s="60">
        <v>4.4450629780997435</v>
      </c>
    </row>
    <row r="50" spans="2:16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2.3771000000000004</v>
      </c>
      <c r="G50" s="60">
        <v>2.3771000000000004</v>
      </c>
      <c r="H50" s="60">
        <v>2.3771000000000004</v>
      </c>
      <c r="I50" s="60">
        <v>2.3771000000000004</v>
      </c>
      <c r="J50" s="60">
        <v>2.3771000000000004</v>
      </c>
      <c r="K50" s="60">
        <v>2.3771000000000004</v>
      </c>
      <c r="L50" s="60">
        <v>2.3771000000000004</v>
      </c>
      <c r="M50" s="60">
        <v>2.3771000000000004</v>
      </c>
      <c r="N50" s="60">
        <v>2.4241000000000006</v>
      </c>
      <c r="O50" s="60">
        <v>2.4300000000000006</v>
      </c>
    </row>
    <row r="51" spans="2:16" ht="18.75" x14ac:dyDescent="0.25">
      <c r="B51" s="62" t="s">
        <v>28</v>
      </c>
      <c r="C51" s="62"/>
      <c r="D51" s="60">
        <v>0.24065352643464158</v>
      </c>
      <c r="E51" s="60" t="e">
        <v>#REF!</v>
      </c>
      <c r="F51" s="60">
        <v>0.68530877927433587</v>
      </c>
      <c r="G51" s="60">
        <v>0.66045348831617501</v>
      </c>
      <c r="H51" s="60">
        <v>0.6105264104588265</v>
      </c>
      <c r="I51" s="60">
        <v>0.67782568620757266</v>
      </c>
      <c r="J51" s="60">
        <v>0.75567685829337039</v>
      </c>
      <c r="K51" s="60">
        <v>0.73547907865965545</v>
      </c>
      <c r="L51" s="60">
        <v>0.47766633440970896</v>
      </c>
      <c r="M51" s="60">
        <v>0.46993899044929816</v>
      </c>
      <c r="N51" s="60">
        <v>0.55282412505056655</v>
      </c>
      <c r="O51" s="60">
        <v>0.99739411086650664</v>
      </c>
    </row>
    <row r="52" spans="2:16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16" ht="18.75" x14ac:dyDescent="0.25">
      <c r="B53" s="64" t="s">
        <v>46</v>
      </c>
      <c r="C53" s="64"/>
      <c r="D53" s="65">
        <v>54.693983280600349</v>
      </c>
      <c r="E53" s="65" t="e">
        <v>#REF!</v>
      </c>
      <c r="F53" s="65">
        <v>130.90254268659609</v>
      </c>
      <c r="G53" s="65">
        <v>125.21693189956746</v>
      </c>
      <c r="H53" s="65">
        <v>114.02771154812649</v>
      </c>
      <c r="I53" s="65">
        <v>154.05129231990287</v>
      </c>
      <c r="J53" s="65">
        <v>152.32930999370362</v>
      </c>
      <c r="K53" s="65">
        <v>147.7389055314957</v>
      </c>
      <c r="L53" s="65">
        <v>97.255343151891779</v>
      </c>
      <c r="M53" s="65">
        <v>94.51606884188962</v>
      </c>
      <c r="N53" s="65">
        <v>105.64166147513261</v>
      </c>
      <c r="O53" s="65">
        <v>226.68047974238786</v>
      </c>
    </row>
    <row r="55" spans="2:16" ht="21" x14ac:dyDescent="0.35">
      <c r="C55" s="66"/>
      <c r="D55" s="66"/>
    </row>
    <row r="57" spans="2:16" ht="34.5" customHeight="1" x14ac:dyDescent="0.25">
      <c r="B57" s="57"/>
      <c r="C57" s="58"/>
      <c r="D57" s="30" t="s">
        <v>47</v>
      </c>
      <c r="E57" s="30" t="s">
        <v>48</v>
      </c>
      <c r="F57" s="30" t="s">
        <v>49</v>
      </c>
      <c r="G57" s="30" t="s">
        <v>50</v>
      </c>
      <c r="H57" s="30" t="s">
        <v>51</v>
      </c>
      <c r="I57" s="30" t="s">
        <v>10</v>
      </c>
      <c r="J57" s="31" t="s">
        <v>52</v>
      </c>
      <c r="K57" s="31" t="s">
        <v>53</v>
      </c>
      <c r="L57" s="30" t="s">
        <v>54</v>
      </c>
      <c r="M57" s="67" t="s">
        <v>55</v>
      </c>
      <c r="N57" s="67" t="s">
        <v>56</v>
      </c>
      <c r="O57" s="67" t="s">
        <v>16</v>
      </c>
      <c r="P57" s="68"/>
    </row>
    <row r="58" spans="2:16" ht="18.75" x14ac:dyDescent="0.25">
      <c r="B58" s="72" t="s">
        <v>17</v>
      </c>
      <c r="C58" s="73"/>
      <c r="D58" s="69">
        <v>0.71567955177447373</v>
      </c>
      <c r="E58" s="69" t="e">
        <v>#REF!</v>
      </c>
      <c r="F58" s="69">
        <v>0.89025670367663001</v>
      </c>
      <c r="G58" s="69">
        <v>0.88599229054249284</v>
      </c>
      <c r="H58" s="69">
        <v>0.872579486671334</v>
      </c>
      <c r="I58" s="69">
        <v>0.90008748327835808</v>
      </c>
      <c r="J58" s="69">
        <v>0.89752005051195449</v>
      </c>
      <c r="K58" s="69">
        <v>0.89482932653692315</v>
      </c>
      <c r="L58" s="69">
        <v>0.87182870629098885</v>
      </c>
      <c r="M58" s="69">
        <v>0.86840789966750409</v>
      </c>
      <c r="N58" s="69">
        <v>0.80267480476876474</v>
      </c>
      <c r="O58" s="69">
        <v>0.91372225890551284</v>
      </c>
    </row>
    <row r="59" spans="2:16" ht="18.75" x14ac:dyDescent="0.25">
      <c r="B59" s="62" t="s">
        <v>44</v>
      </c>
      <c r="C59" s="74"/>
      <c r="D59" s="70">
        <v>0.19932709340638688</v>
      </c>
      <c r="E59" s="70" t="e">
        <v>#REF!</v>
      </c>
      <c r="F59" s="70">
        <v>6.5285115961000256E-2</v>
      </c>
      <c r="G59" s="70">
        <v>6.8249457555298335E-2</v>
      </c>
      <c r="H59" s="70">
        <v>7.494658590317578E-2</v>
      </c>
      <c r="I59" s="70">
        <v>5.9147440079479877E-2</v>
      </c>
      <c r="J59" s="70">
        <v>6.2623160075898326E-2</v>
      </c>
      <c r="K59" s="70">
        <v>6.4568928067178608E-2</v>
      </c>
      <c r="L59" s="70">
        <v>7.5728170698010008E-2</v>
      </c>
      <c r="M59" s="70">
        <v>7.7922932235157005E-2</v>
      </c>
      <c r="N59" s="70">
        <v>0.14149424547752812</v>
      </c>
      <c r="O59" s="70">
        <v>5.0352975875340364E-2</v>
      </c>
    </row>
    <row r="60" spans="2:16" ht="18.75" x14ac:dyDescent="0.25">
      <c r="B60" s="61" t="s">
        <v>45</v>
      </c>
      <c r="C60" s="61"/>
      <c r="D60" s="70">
        <v>8.5095618001820037E-4</v>
      </c>
      <c r="E60" s="70" t="e">
        <v>#REF!</v>
      </c>
      <c r="F60" s="70">
        <v>4.8254861891700333E-3</v>
      </c>
      <c r="G60" s="70">
        <v>4.8189208278938463E-3</v>
      </c>
      <c r="H60" s="70">
        <v>4.7850066665012748E-3</v>
      </c>
      <c r="I60" s="70">
        <v>4.9899400713074729E-3</v>
      </c>
      <c r="J60" s="70">
        <v>4.4406623489688189E-3</v>
      </c>
      <c r="K60" s="70">
        <v>4.4372169275439704E-3</v>
      </c>
      <c r="L60" s="70">
        <v>3.7144229577968751E-4</v>
      </c>
      <c r="M60" s="70">
        <v>3.7096168610584315E-4</v>
      </c>
      <c r="N60" s="70">
        <v>2.435956149635436E-3</v>
      </c>
      <c r="O60" s="70">
        <v>1.1954532911282578E-3</v>
      </c>
    </row>
    <row r="61" spans="2:16" ht="18.75" x14ac:dyDescent="0.25">
      <c r="B61" s="62" t="s">
        <v>24</v>
      </c>
      <c r="C61" s="62"/>
      <c r="D61" s="70">
        <v>0.91585760136087879</v>
      </c>
      <c r="E61" s="70" t="e">
        <v>#REF!</v>
      </c>
      <c r="F61" s="70">
        <v>0.96036730582680041</v>
      </c>
      <c r="G61" s="70">
        <v>0.95906066892568509</v>
      </c>
      <c r="H61" s="70">
        <v>0.9523110792410111</v>
      </c>
      <c r="I61" s="70">
        <v>0.96422486342914537</v>
      </c>
      <c r="J61" s="70">
        <v>0.96458387293682157</v>
      </c>
      <c r="K61" s="70">
        <v>0.96383547153164584</v>
      </c>
      <c r="L61" s="70">
        <v>0.9479283192847785</v>
      </c>
      <c r="M61" s="70">
        <v>0.94670179358876705</v>
      </c>
      <c r="N61" s="70">
        <v>0.94660500639592826</v>
      </c>
      <c r="O61" s="70">
        <v>0.96527068807198158</v>
      </c>
    </row>
    <row r="62" spans="2:16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16" ht="18.75" x14ac:dyDescent="0.25">
      <c r="B63" s="62" t="s">
        <v>26</v>
      </c>
      <c r="C63" s="62"/>
      <c r="D63" s="70">
        <v>3.6593228320105961E-2</v>
      </c>
      <c r="E63" s="70" t="e">
        <v>#REF!</v>
      </c>
      <c r="F63" s="70">
        <v>1.6238123552778008E-2</v>
      </c>
      <c r="G63" s="70">
        <v>1.6681002410324816E-2</v>
      </c>
      <c r="H63" s="70">
        <v>2.1488040552795597E-2</v>
      </c>
      <c r="I63" s="70">
        <v>1.594456170061118E-2</v>
      </c>
      <c r="J63" s="70">
        <v>1.4850309109805615E-2</v>
      </c>
      <c r="K63" s="70">
        <v>1.5096421408388589E-2</v>
      </c>
      <c r="L63" s="70">
        <v>2.2718369710486533E-2</v>
      </c>
      <c r="M63" s="70">
        <v>2.3175931698221568E-2</v>
      </c>
      <c r="N63" s="70">
        <v>2.5215541638984044E-2</v>
      </c>
      <c r="O63" s="70">
        <v>1.960937696598912E-2</v>
      </c>
    </row>
    <row r="64" spans="2:16" ht="18.75" x14ac:dyDescent="0.25">
      <c r="B64" s="62" t="s">
        <v>27</v>
      </c>
      <c r="C64" s="62"/>
      <c r="D64" s="70">
        <v>4.3149170319015301E-2</v>
      </c>
      <c r="E64" s="70" t="e">
        <v>#REF!</v>
      </c>
      <c r="F64" s="70">
        <v>1.8159311127295668E-2</v>
      </c>
      <c r="G64" s="70">
        <v>1.8983854371281011E-2</v>
      </c>
      <c r="H64" s="70">
        <v>2.0846686895024835E-2</v>
      </c>
      <c r="I64" s="70">
        <v>1.5430574870243316E-2</v>
      </c>
      <c r="J64" s="70">
        <v>1.5605007336396755E-2</v>
      </c>
      <c r="K64" s="70">
        <v>1.608987146241745E-2</v>
      </c>
      <c r="L64" s="70">
        <v>2.4441844766178916E-2</v>
      </c>
      <c r="M64" s="70">
        <v>2.5150220794482168E-2</v>
      </c>
      <c r="N64" s="70">
        <v>2.2946439559459398E-2</v>
      </c>
      <c r="O64" s="70">
        <v>1.0719934962029311E-2</v>
      </c>
    </row>
    <row r="65" spans="2:15" ht="18.75" x14ac:dyDescent="0.25">
      <c r="B65" s="62" t="s">
        <v>28</v>
      </c>
      <c r="C65" s="62"/>
      <c r="D65" s="70">
        <v>4.4000000000000011E-3</v>
      </c>
      <c r="E65" s="70" t="e">
        <v>#REF!</v>
      </c>
      <c r="F65" s="70">
        <v>5.2352594931260174E-3</v>
      </c>
      <c r="G65" s="70">
        <v>5.274474292709103E-3</v>
      </c>
      <c r="H65" s="70">
        <v>5.3541933111684696E-3</v>
      </c>
      <c r="I65" s="70">
        <v>4.4000000000000003E-3</v>
      </c>
      <c r="J65" s="70">
        <v>4.9608106169758501E-3</v>
      </c>
      <c r="K65" s="70">
        <v>4.9782355975478811E-3</v>
      </c>
      <c r="L65" s="70">
        <v>4.9114662385561442E-3</v>
      </c>
      <c r="M65" s="70">
        <v>4.9720539185292558E-3</v>
      </c>
      <c r="N65" s="70">
        <v>5.2330124056284167E-3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1</v>
      </c>
      <c r="G66" s="71">
        <v>1</v>
      </c>
      <c r="H66" s="71">
        <v>1</v>
      </c>
      <c r="I66" s="71">
        <v>0.99999999999999989</v>
      </c>
      <c r="J66" s="71">
        <v>0.99999999999999989</v>
      </c>
      <c r="K66" s="71">
        <v>0.99999999999999978</v>
      </c>
      <c r="L66" s="71">
        <v>1.0000000000000002</v>
      </c>
      <c r="M66" s="71">
        <v>1</v>
      </c>
      <c r="N66" s="71">
        <v>1.0000000000000002</v>
      </c>
      <c r="O66" s="71">
        <v>0.99999999999999989</v>
      </c>
    </row>
  </sheetData>
  <mergeCells count="14"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8E444629-188F-4B49-92FA-C9EBC5E3D278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Oshiro Seminario Cacha</dc:creator>
  <cp:lastModifiedBy>Alexander Oshiro Seminario Cacha</cp:lastModifiedBy>
  <dcterms:created xsi:type="dcterms:W3CDTF">2026-06-18T01:16:53Z</dcterms:created>
  <dcterms:modified xsi:type="dcterms:W3CDTF">2026-06-18T01:27:38Z</dcterms:modified>
</cp:coreProperties>
</file>